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195" windowWidth="28620" windowHeight="51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2025'!$A$17:$T$112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K62" i="1" l="1"/>
  <c r="K57" i="1"/>
  <c r="J34" i="1" l="1"/>
  <c r="K34" i="1" s="1"/>
  <c r="G92" i="1" l="1"/>
  <c r="K90" i="1"/>
  <c r="K91" i="1"/>
  <c r="G110" i="1" l="1"/>
  <c r="G111" i="1" s="1"/>
  <c r="J109" i="1"/>
  <c r="K109" i="1" s="1"/>
  <c r="J108" i="1"/>
  <c r="K108" i="1" s="1"/>
  <c r="J107" i="1"/>
  <c r="K107" i="1" s="1"/>
  <c r="G103" i="1"/>
  <c r="J102" i="1"/>
  <c r="K102" i="1" s="1"/>
  <c r="J101" i="1"/>
  <c r="K101" i="1" s="1"/>
  <c r="J100" i="1"/>
  <c r="K100" i="1" s="1"/>
  <c r="J99" i="1"/>
  <c r="K99" i="1" s="1"/>
  <c r="G98" i="1"/>
  <c r="J97" i="1"/>
  <c r="K97" i="1" s="1"/>
  <c r="K98" i="1" s="1"/>
  <c r="G96" i="1"/>
  <c r="J95" i="1"/>
  <c r="K95" i="1" s="1"/>
  <c r="J94" i="1"/>
  <c r="K94" i="1" s="1"/>
  <c r="J93" i="1"/>
  <c r="K93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G73" i="1"/>
  <c r="J72" i="1"/>
  <c r="J71" i="1"/>
  <c r="J70" i="1"/>
  <c r="J69" i="1"/>
  <c r="K69" i="1" s="1"/>
  <c r="J68" i="1"/>
  <c r="K68" i="1" s="1"/>
  <c r="J67" i="1"/>
  <c r="J66" i="1"/>
  <c r="J65" i="1"/>
  <c r="K65" i="1" s="1"/>
  <c r="G64" i="1"/>
  <c r="J63" i="1"/>
  <c r="K63" i="1" s="1"/>
  <c r="J61" i="1"/>
  <c r="K61" i="1" s="1"/>
  <c r="J60" i="1"/>
  <c r="K60" i="1" s="1"/>
  <c r="J59" i="1"/>
  <c r="K59" i="1" s="1"/>
  <c r="J58" i="1"/>
  <c r="K58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K67" i="1" l="1"/>
  <c r="K66" i="1"/>
  <c r="K70" i="1"/>
  <c r="K71" i="1"/>
  <c r="K72" i="1"/>
  <c r="G104" i="1"/>
  <c r="G114" i="1" s="1"/>
  <c r="K92" i="1"/>
  <c r="K21" i="1"/>
  <c r="K26" i="1"/>
  <c r="K96" i="1"/>
  <c r="K110" i="1"/>
  <c r="K111" i="1" s="1"/>
  <c r="K64" i="1"/>
  <c r="K78" i="1"/>
  <c r="K103" i="1"/>
  <c r="K73" i="1" l="1"/>
  <c r="K104" i="1" s="1"/>
  <c r="K114" i="1" s="1"/>
</calcChain>
</file>

<file path=xl/sharedStrings.xml><?xml version="1.0" encoding="utf-8"?>
<sst xmlns="http://schemas.openxmlformats.org/spreadsheetml/2006/main" count="178" uniqueCount="56">
  <si>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</si>
  <si>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</si>
  <si>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</si>
  <si>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</si>
  <si>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</si>
  <si>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</si>
  <si>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</si>
  <si>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</si>
  <si>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</si>
  <si>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</si>
  <si>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</si>
  <si>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</si>
  <si>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</si>
  <si>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</si>
  <si>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</si>
  <si>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</si>
  <si>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</si>
  <si>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</si>
  <si>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</si>
  <si>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</si>
  <si>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</si>
  <si>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</si>
  <si>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</si>
  <si>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</si>
  <si>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</si>
  <si>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</si>
  <si>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</si>
  <si>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</si>
  <si>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</si>
  <si>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</si>
  <si>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</si>
  <si>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</si>
  <si>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</si>
  <si>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</si>
  <si>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</si>
  <si>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</si>
  <si>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</si>
  <si>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</si>
  <si>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</si>
  <si>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</si>
  <si>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</si>
  <si>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</si>
  <si>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</si>
  <si>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</si>
  <si>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</si>
  <si>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</si>
  <si>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</si>
  <si>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</si>
  <si>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</si>
  <si>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</si>
  <si>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</si>
  <si>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</si>
  <si>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</si>
  <si>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</si>
  <si>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</si>
  <si>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27.11.2025 № 15/6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</si>
</sst>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08" fillId="0" borderId="0" xfId="0" applyFont="1" applyAlignment="1">
      <alignment vertical="top"/>
    </xf>
    <xf numFmtId="3" fontId="108" fillId="0" borderId="0" xfId="0" applyNumberFormat="1" applyFont="1" applyAlignment="1">
      <alignment vertical="top"/>
    </xf>
    <xf numFmtId="4" fontId="108" fillId="0" borderId="0" xfId="0" applyNumberFormat="1" applyFont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18"/>
  <sheetViews>
    <sheetView tabSelected="1" zoomScale="85" zoomScaleNormal="85" workbookViewId="0"/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2" ht="15.75" x14ac:dyDescent="0.25">
      <c r="J1" s="4" t="s">
        <v>54</v>
      </c>
    </row>
    <row r="2" spans="1:12" ht="36" customHeight="1" x14ac:dyDescent="0.25">
      <c r="J2" s="6" t="s">
        <v>1</v>
      </c>
    </row>
    <row r="3" spans="1:12" ht="15.75" x14ac:dyDescent="0.25">
      <c r="J3" s="4" t="s">
        <v>2</v>
      </c>
    </row>
    <row r="4" spans="1:12" ht="15.75" x14ac:dyDescent="0.25">
      <c r="J4" s="4" t="s">
        <v>3</v>
      </c>
      <c r="K4" s="77"/>
    </row>
    <row r="5" spans="1:12" ht="15.75" x14ac:dyDescent="0.25">
      <c r="G5" s="77"/>
      <c r="H5" s="77"/>
      <c r="I5" s="77"/>
      <c r="J5" s="7" t="s">
        <v>55</v>
      </c>
      <c r="K5" s="77"/>
      <c r="L5" s="77"/>
    </row>
    <row r="8" spans="1:12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2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2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2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2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2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2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2" ht="19.5" x14ac:dyDescent="0.25">
      <c r="A15" s="85" t="s">
        <v>6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2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81" t="s">
        <v>19</v>
      </c>
      <c r="D19" s="18" t="s">
        <v>20</v>
      </c>
      <c r="E19" s="19">
        <v>28</v>
      </c>
      <c r="F19" s="19" t="s">
        <v>21</v>
      </c>
      <c r="G19" s="20">
        <v>24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3706849.68</v>
      </c>
      <c r="M19" s="75"/>
    </row>
    <row r="20" spans="1:13" ht="15.75" x14ac:dyDescent="0.25">
      <c r="A20" s="22"/>
      <c r="B20" s="22"/>
      <c r="C20" s="82"/>
      <c r="D20" s="23"/>
      <c r="E20" s="19">
        <v>29</v>
      </c>
      <c r="F20" s="19" t="s">
        <v>21</v>
      </c>
      <c r="G20" s="20">
        <v>18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1628027.82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42</v>
      </c>
      <c r="H21" s="29"/>
      <c r="I21" s="29"/>
      <c r="J21" s="29"/>
      <c r="K21" s="29">
        <f t="shared" si="0"/>
        <v>5334877.5</v>
      </c>
    </row>
    <row r="22" spans="1:13" ht="15.75" x14ac:dyDescent="0.25">
      <c r="A22" s="17">
        <v>2</v>
      </c>
      <c r="B22" s="17">
        <v>430009</v>
      </c>
      <c r="C22" s="81" t="s">
        <v>24</v>
      </c>
      <c r="D22" s="86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82"/>
      <c r="D23" s="87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2</v>
      </c>
      <c r="F27" s="30" t="s">
        <v>21</v>
      </c>
      <c r="G27" s="20">
        <v>3</v>
      </c>
      <c r="H27" s="21">
        <v>262515</v>
      </c>
      <c r="I27" s="21">
        <v>0.43</v>
      </c>
      <c r="J27" s="21">
        <f t="shared" ref="J27:J63" si="2">ROUND(H27*((1-I27)+I27*1.095),2)</f>
        <v>273238.74</v>
      </c>
      <c r="K27" s="21">
        <f t="shared" ref="K27:K63" si="3">G27*J27</f>
        <v>819716.22</v>
      </c>
    </row>
    <row r="28" spans="1:13" ht="15.75" x14ac:dyDescent="0.25">
      <c r="A28" s="22"/>
      <c r="B28" s="22"/>
      <c r="C28" s="31"/>
      <c r="D28" s="36" t="s">
        <v>28</v>
      </c>
      <c r="E28" s="19">
        <v>5</v>
      </c>
      <c r="F28" s="30" t="s">
        <v>21</v>
      </c>
      <c r="G28" s="20">
        <v>60</v>
      </c>
      <c r="H28" s="21">
        <v>175846</v>
      </c>
      <c r="I28" s="21">
        <v>0.25</v>
      </c>
      <c r="J28" s="21">
        <f t="shared" si="2"/>
        <v>180022.34</v>
      </c>
      <c r="K28" s="21">
        <f t="shared" si="3"/>
        <v>10801340.4</v>
      </c>
    </row>
    <row r="29" spans="1:13" ht="15.75" x14ac:dyDescent="0.25">
      <c r="A29" s="22"/>
      <c r="B29" s="22"/>
      <c r="C29" s="31"/>
      <c r="D29" s="18" t="s">
        <v>29</v>
      </c>
      <c r="E29" s="19">
        <v>12</v>
      </c>
      <c r="F29" s="30" t="s">
        <v>21</v>
      </c>
      <c r="G29" s="20">
        <v>159</v>
      </c>
      <c r="H29" s="21">
        <v>214238</v>
      </c>
      <c r="I29" s="21">
        <v>0.28000000000000003</v>
      </c>
      <c r="J29" s="21">
        <f t="shared" si="2"/>
        <v>219936.73</v>
      </c>
      <c r="K29" s="21">
        <f t="shared" si="3"/>
        <v>34969940.07</v>
      </c>
    </row>
    <row r="30" spans="1:13" ht="15.75" x14ac:dyDescent="0.25">
      <c r="A30" s="22"/>
      <c r="B30" s="22"/>
      <c r="C30" s="31"/>
      <c r="D30" s="35"/>
      <c r="E30" s="19">
        <v>14</v>
      </c>
      <c r="F30" s="30" t="s">
        <v>21</v>
      </c>
      <c r="G30" s="20">
        <v>16</v>
      </c>
      <c r="H30" s="21">
        <v>207526</v>
      </c>
      <c r="I30" s="21">
        <v>0.2</v>
      </c>
      <c r="J30" s="21">
        <f t="shared" si="2"/>
        <v>211468.99</v>
      </c>
      <c r="K30" s="21">
        <f t="shared" si="3"/>
        <v>3383503.84</v>
      </c>
    </row>
    <row r="31" spans="1:13" ht="15.75" x14ac:dyDescent="0.25">
      <c r="A31" s="22"/>
      <c r="B31" s="22"/>
      <c r="C31" s="31"/>
      <c r="D31" s="35"/>
      <c r="E31" s="19">
        <v>16</v>
      </c>
      <c r="F31" s="30" t="s">
        <v>21</v>
      </c>
      <c r="G31" s="20">
        <v>5</v>
      </c>
      <c r="H31" s="21">
        <v>395517</v>
      </c>
      <c r="I31" s="21">
        <v>0.41</v>
      </c>
      <c r="J31" s="21">
        <f t="shared" si="2"/>
        <v>410922.39</v>
      </c>
      <c r="K31" s="21">
        <f t="shared" si="3"/>
        <v>2054611.9500000002</v>
      </c>
    </row>
    <row r="32" spans="1:13" ht="15.75" x14ac:dyDescent="0.25">
      <c r="A32" s="22"/>
      <c r="B32" s="22"/>
      <c r="C32" s="31"/>
      <c r="D32" s="37" t="s">
        <v>20</v>
      </c>
      <c r="E32" s="19">
        <v>28</v>
      </c>
      <c r="F32" s="30" t="s">
        <v>21</v>
      </c>
      <c r="G32" s="20">
        <v>50</v>
      </c>
      <c r="H32" s="21">
        <v>150311</v>
      </c>
      <c r="I32" s="21">
        <v>0.28999999999999998</v>
      </c>
      <c r="J32" s="21">
        <f t="shared" si="2"/>
        <v>154452.07</v>
      </c>
      <c r="K32" s="21">
        <f t="shared" si="3"/>
        <v>7722603.5</v>
      </c>
    </row>
    <row r="33" spans="1:11" ht="15.75" x14ac:dyDescent="0.25">
      <c r="A33" s="22"/>
      <c r="B33" s="22"/>
      <c r="C33" s="31"/>
      <c r="D33" s="38"/>
      <c r="E33" s="19">
        <v>29</v>
      </c>
      <c r="F33" s="30" t="s">
        <v>21</v>
      </c>
      <c r="G33" s="20">
        <v>14</v>
      </c>
      <c r="H33" s="21">
        <v>88512</v>
      </c>
      <c r="I33" s="21">
        <v>0.23</v>
      </c>
      <c r="J33" s="21">
        <f t="shared" si="2"/>
        <v>90445.99</v>
      </c>
      <c r="K33" s="21">
        <f t="shared" si="3"/>
        <v>1266243.8600000001</v>
      </c>
    </row>
    <row r="34" spans="1:11" ht="15.75" x14ac:dyDescent="0.25">
      <c r="A34" s="22"/>
      <c r="B34" s="22"/>
      <c r="C34" s="31"/>
      <c r="D34" s="38"/>
      <c r="E34" s="19">
        <v>30</v>
      </c>
      <c r="F34" s="30" t="s">
        <v>21</v>
      </c>
      <c r="G34" s="20">
        <v>5</v>
      </c>
      <c r="H34" s="21">
        <v>175707</v>
      </c>
      <c r="I34" s="21">
        <v>0.48</v>
      </c>
      <c r="J34" s="21">
        <f t="shared" si="2"/>
        <v>183719.24</v>
      </c>
      <c r="K34" s="21">
        <f t="shared" si="3"/>
        <v>918596.2</v>
      </c>
    </row>
    <row r="35" spans="1:11" ht="15.75" x14ac:dyDescent="0.25">
      <c r="A35" s="22"/>
      <c r="B35" s="22"/>
      <c r="C35" s="31"/>
      <c r="D35" s="37" t="s">
        <v>25</v>
      </c>
      <c r="E35" s="19">
        <v>31</v>
      </c>
      <c r="F35" s="30" t="s">
        <v>21</v>
      </c>
      <c r="G35" s="20">
        <v>387</v>
      </c>
      <c r="H35" s="21">
        <v>81502</v>
      </c>
      <c r="I35" s="21">
        <v>0.39</v>
      </c>
      <c r="J35" s="21">
        <f t="shared" si="2"/>
        <v>84521.65</v>
      </c>
      <c r="K35" s="21">
        <f t="shared" si="3"/>
        <v>32709878.549999997</v>
      </c>
    </row>
    <row r="36" spans="1:11" ht="15.75" x14ac:dyDescent="0.25">
      <c r="A36" s="22"/>
      <c r="B36" s="22"/>
      <c r="C36" s="31"/>
      <c r="D36" s="38"/>
      <c r="E36" s="19">
        <v>34</v>
      </c>
      <c r="F36" s="30" t="s">
        <v>21</v>
      </c>
      <c r="G36" s="20">
        <v>5</v>
      </c>
      <c r="H36" s="21">
        <v>119132</v>
      </c>
      <c r="I36" s="21">
        <v>0.09</v>
      </c>
      <c r="J36" s="21">
        <f t="shared" si="2"/>
        <v>120150.58</v>
      </c>
      <c r="K36" s="21">
        <f t="shared" si="3"/>
        <v>600752.9</v>
      </c>
    </row>
    <row r="37" spans="1:11" ht="15.75" x14ac:dyDescent="0.25">
      <c r="A37" s="22"/>
      <c r="B37" s="22"/>
      <c r="C37" s="31"/>
      <c r="D37" s="39" t="s">
        <v>31</v>
      </c>
      <c r="E37" s="19">
        <v>43</v>
      </c>
      <c r="F37" s="30" t="s">
        <v>21</v>
      </c>
      <c r="G37" s="20">
        <v>152</v>
      </c>
      <c r="H37" s="21">
        <v>177912</v>
      </c>
      <c r="I37" s="21">
        <v>0.39</v>
      </c>
      <c r="J37" s="21">
        <f t="shared" si="2"/>
        <v>184503.64</v>
      </c>
      <c r="K37" s="21">
        <f t="shared" si="3"/>
        <v>28044553.280000001</v>
      </c>
    </row>
    <row r="38" spans="1:11" ht="15.75" x14ac:dyDescent="0.25">
      <c r="A38" s="22"/>
      <c r="B38" s="22"/>
      <c r="C38" s="31"/>
      <c r="D38" s="18" t="s">
        <v>32</v>
      </c>
      <c r="E38" s="19">
        <v>44</v>
      </c>
      <c r="F38" s="30" t="s">
        <v>21</v>
      </c>
      <c r="G38" s="20">
        <v>854</v>
      </c>
      <c r="H38" s="21">
        <v>162947</v>
      </c>
      <c r="I38" s="21">
        <v>0.57999999999999996</v>
      </c>
      <c r="J38" s="21">
        <f t="shared" si="2"/>
        <v>171925.38</v>
      </c>
      <c r="K38" s="21">
        <f t="shared" si="3"/>
        <v>146824274.52000001</v>
      </c>
    </row>
    <row r="39" spans="1:11" ht="15.75" x14ac:dyDescent="0.25">
      <c r="A39" s="22"/>
      <c r="B39" s="22"/>
      <c r="C39" s="31"/>
      <c r="D39" s="35"/>
      <c r="E39" s="19">
        <v>45</v>
      </c>
      <c r="F39" s="30" t="s">
        <v>21</v>
      </c>
      <c r="G39" s="20">
        <v>244</v>
      </c>
      <c r="H39" s="21">
        <v>195618</v>
      </c>
      <c r="I39" s="21">
        <v>0.5</v>
      </c>
      <c r="J39" s="21">
        <f t="shared" si="2"/>
        <v>204909.86</v>
      </c>
      <c r="K39" s="21">
        <f t="shared" si="3"/>
        <v>49998005.839999996</v>
      </c>
    </row>
    <row r="40" spans="1:11" ht="15.75" x14ac:dyDescent="0.25">
      <c r="A40" s="22"/>
      <c r="B40" s="22"/>
      <c r="C40" s="31"/>
      <c r="D40" s="40"/>
      <c r="E40" s="19">
        <v>46</v>
      </c>
      <c r="F40" s="30" t="s">
        <v>21</v>
      </c>
      <c r="G40" s="20">
        <v>57</v>
      </c>
      <c r="H40" s="21">
        <v>240813</v>
      </c>
      <c r="I40" s="21">
        <v>0.37</v>
      </c>
      <c r="J40" s="21">
        <f t="shared" si="2"/>
        <v>249277.58</v>
      </c>
      <c r="K40" s="21">
        <f t="shared" si="3"/>
        <v>14208822.059999999</v>
      </c>
    </row>
    <row r="41" spans="1:11" ht="15.75" x14ac:dyDescent="0.25">
      <c r="A41" s="22"/>
      <c r="B41" s="22"/>
      <c r="C41" s="31"/>
      <c r="D41" s="35"/>
      <c r="E41" s="19">
        <v>47</v>
      </c>
      <c r="F41" s="30" t="s">
        <v>21</v>
      </c>
      <c r="G41" s="20">
        <v>645</v>
      </c>
      <c r="H41" s="21">
        <v>129966</v>
      </c>
      <c r="I41" s="21">
        <v>0.16</v>
      </c>
      <c r="J41" s="21">
        <f t="shared" si="2"/>
        <v>131941.48000000001</v>
      </c>
      <c r="K41" s="21">
        <f t="shared" si="3"/>
        <v>85102254.600000009</v>
      </c>
    </row>
    <row r="42" spans="1:11" ht="15.75" x14ac:dyDescent="0.25">
      <c r="A42" s="22"/>
      <c r="B42" s="22"/>
      <c r="C42" s="31"/>
      <c r="D42" s="41"/>
      <c r="E42" s="19">
        <v>48</v>
      </c>
      <c r="F42" s="30" t="s">
        <v>21</v>
      </c>
      <c r="G42" s="20">
        <v>199</v>
      </c>
      <c r="H42" s="21">
        <v>157783</v>
      </c>
      <c r="I42" s="21">
        <v>0.13</v>
      </c>
      <c r="J42" s="21">
        <f t="shared" si="2"/>
        <v>159731.62</v>
      </c>
      <c r="K42" s="21">
        <f t="shared" si="3"/>
        <v>31786592.379999999</v>
      </c>
    </row>
    <row r="43" spans="1:11" ht="15.75" x14ac:dyDescent="0.25">
      <c r="A43" s="22"/>
      <c r="B43" s="22"/>
      <c r="C43" s="31"/>
      <c r="D43" s="35"/>
      <c r="E43" s="19">
        <v>49</v>
      </c>
      <c r="F43" s="30" t="s">
        <v>21</v>
      </c>
      <c r="G43" s="20">
        <v>61</v>
      </c>
      <c r="H43" s="21">
        <v>199665</v>
      </c>
      <c r="I43" s="21">
        <v>0.11</v>
      </c>
      <c r="J43" s="21">
        <f t="shared" si="2"/>
        <v>201751.5</v>
      </c>
      <c r="K43" s="21">
        <f t="shared" si="3"/>
        <v>12306841.5</v>
      </c>
    </row>
    <row r="44" spans="1:11" ht="15.75" x14ac:dyDescent="0.25">
      <c r="A44" s="22"/>
      <c r="B44" s="22"/>
      <c r="C44" s="31"/>
      <c r="D44" s="35"/>
      <c r="E44" s="19">
        <v>50</v>
      </c>
      <c r="F44" s="30" t="s">
        <v>21</v>
      </c>
      <c r="G44" s="20">
        <v>16</v>
      </c>
      <c r="H44" s="21">
        <v>258910</v>
      </c>
      <c r="I44" s="21">
        <v>0.09</v>
      </c>
      <c r="J44" s="21">
        <f t="shared" si="2"/>
        <v>261123.68</v>
      </c>
      <c r="K44" s="21">
        <f t="shared" si="3"/>
        <v>4177978.88</v>
      </c>
    </row>
    <row r="45" spans="1:11" ht="15.75" x14ac:dyDescent="0.25">
      <c r="A45" s="22"/>
      <c r="B45" s="22"/>
      <c r="C45" s="31"/>
      <c r="D45" s="35"/>
      <c r="E45" s="19">
        <v>51</v>
      </c>
      <c r="F45" s="30" t="s">
        <v>21</v>
      </c>
      <c r="G45" s="20">
        <v>8</v>
      </c>
      <c r="H45" s="21">
        <v>286819</v>
      </c>
      <c r="I45" s="21">
        <v>0.08</v>
      </c>
      <c r="J45" s="21">
        <f t="shared" si="2"/>
        <v>288998.82</v>
      </c>
      <c r="K45" s="21">
        <f t="shared" si="3"/>
        <v>2311990.56</v>
      </c>
    </row>
    <row r="46" spans="1:11" ht="15.75" x14ac:dyDescent="0.25">
      <c r="A46" s="22"/>
      <c r="B46" s="22"/>
      <c r="C46" s="31"/>
      <c r="D46" s="35"/>
      <c r="E46" s="19">
        <v>52</v>
      </c>
      <c r="F46" s="30" t="s">
        <v>21</v>
      </c>
      <c r="G46" s="20">
        <v>3</v>
      </c>
      <c r="H46" s="21">
        <v>328828</v>
      </c>
      <c r="I46" s="21">
        <v>7.0000000000000007E-2</v>
      </c>
      <c r="J46" s="21">
        <f t="shared" si="2"/>
        <v>331014.71000000002</v>
      </c>
      <c r="K46" s="21">
        <f t="shared" si="3"/>
        <v>993044.13000000012</v>
      </c>
    </row>
    <row r="47" spans="1:11" ht="15.75" x14ac:dyDescent="0.25">
      <c r="A47" s="22"/>
      <c r="B47" s="22"/>
      <c r="C47" s="31"/>
      <c r="D47" s="35"/>
      <c r="E47" s="19">
        <v>53</v>
      </c>
      <c r="F47" s="30" t="s">
        <v>21</v>
      </c>
      <c r="G47" s="20">
        <v>207</v>
      </c>
      <c r="H47" s="21">
        <v>181744</v>
      </c>
      <c r="I47" s="21">
        <v>0.2</v>
      </c>
      <c r="J47" s="21">
        <f t="shared" si="2"/>
        <v>185197.14</v>
      </c>
      <c r="K47" s="21">
        <f t="shared" si="3"/>
        <v>38335807.980000004</v>
      </c>
    </row>
    <row r="48" spans="1:11" ht="15.75" x14ac:dyDescent="0.25">
      <c r="A48" s="22"/>
      <c r="B48" s="22"/>
      <c r="C48" s="31"/>
      <c r="D48" s="35"/>
      <c r="E48" s="19">
        <v>55</v>
      </c>
      <c r="F48" s="30" t="s">
        <v>21</v>
      </c>
      <c r="G48" s="20">
        <v>380</v>
      </c>
      <c r="H48" s="21">
        <v>277761</v>
      </c>
      <c r="I48" s="21">
        <v>0.41</v>
      </c>
      <c r="J48" s="21">
        <f t="shared" si="2"/>
        <v>288579.78999999998</v>
      </c>
      <c r="K48" s="21">
        <f t="shared" si="3"/>
        <v>109660320.19999999</v>
      </c>
    </row>
    <row r="49" spans="1:11" ht="15.75" x14ac:dyDescent="0.25">
      <c r="A49" s="22"/>
      <c r="B49" s="22"/>
      <c r="C49" s="31"/>
      <c r="D49" s="35"/>
      <c r="E49" s="19">
        <v>56</v>
      </c>
      <c r="F49" s="30" t="s">
        <v>21</v>
      </c>
      <c r="G49" s="20">
        <v>90</v>
      </c>
      <c r="H49" s="21">
        <v>862083</v>
      </c>
      <c r="I49" s="21">
        <v>0.19</v>
      </c>
      <c r="J49" s="21">
        <f t="shared" si="2"/>
        <v>877643.6</v>
      </c>
      <c r="K49" s="21">
        <f t="shared" si="3"/>
        <v>78987924</v>
      </c>
    </row>
    <row r="50" spans="1:11" ht="15.75" x14ac:dyDescent="0.25">
      <c r="A50" s="22"/>
      <c r="B50" s="22"/>
      <c r="C50" s="31"/>
      <c r="D50" s="35"/>
      <c r="E50" s="19">
        <v>57</v>
      </c>
      <c r="F50" s="30" t="s">
        <v>21</v>
      </c>
      <c r="G50" s="20">
        <v>477</v>
      </c>
      <c r="H50" s="21">
        <v>489587</v>
      </c>
      <c r="I50" s="21">
        <v>0.56000000000000005</v>
      </c>
      <c r="J50" s="21">
        <f t="shared" si="2"/>
        <v>515633.03</v>
      </c>
      <c r="K50" s="21">
        <f t="shared" si="3"/>
        <v>245956955.31</v>
      </c>
    </row>
    <row r="51" spans="1:11" ht="15.75" x14ac:dyDescent="0.25">
      <c r="A51" s="22"/>
      <c r="B51" s="22"/>
      <c r="C51" s="31"/>
      <c r="D51" s="35"/>
      <c r="E51" s="19">
        <v>58</v>
      </c>
      <c r="F51" s="30" t="s">
        <v>21</v>
      </c>
      <c r="G51" s="20">
        <v>3</v>
      </c>
      <c r="H51" s="21">
        <v>417165</v>
      </c>
      <c r="I51" s="21">
        <v>0.21</v>
      </c>
      <c r="J51" s="21">
        <f t="shared" si="2"/>
        <v>425487.44</v>
      </c>
      <c r="K51" s="21">
        <f t="shared" si="3"/>
        <v>1276462.32</v>
      </c>
    </row>
    <row r="52" spans="1:11" ht="15.75" x14ac:dyDescent="0.25">
      <c r="A52" s="22"/>
      <c r="B52" s="22"/>
      <c r="C52" s="31"/>
      <c r="D52" s="35"/>
      <c r="E52" s="19">
        <v>59</v>
      </c>
      <c r="F52" s="30" t="s">
        <v>21</v>
      </c>
      <c r="G52" s="20">
        <v>1</v>
      </c>
      <c r="H52" s="21">
        <v>778020</v>
      </c>
      <c r="I52" s="21">
        <v>0.13</v>
      </c>
      <c r="J52" s="21">
        <f t="shared" si="2"/>
        <v>787628.55</v>
      </c>
      <c r="K52" s="21">
        <f t="shared" si="3"/>
        <v>787628.55</v>
      </c>
    </row>
    <row r="53" spans="1:11" ht="15.75" x14ac:dyDescent="0.25">
      <c r="A53" s="22"/>
      <c r="B53" s="22"/>
      <c r="C53" s="31"/>
      <c r="D53" s="35"/>
      <c r="E53" s="19">
        <v>61</v>
      </c>
      <c r="F53" s="30" t="s">
        <v>21</v>
      </c>
      <c r="G53" s="20">
        <v>1</v>
      </c>
      <c r="H53" s="21">
        <v>710393</v>
      </c>
      <c r="I53" s="21">
        <v>0.12</v>
      </c>
      <c r="J53" s="21">
        <f t="shared" si="2"/>
        <v>718491.48</v>
      </c>
      <c r="K53" s="21">
        <f t="shared" si="3"/>
        <v>718491.48</v>
      </c>
    </row>
    <row r="54" spans="1:11" ht="15.75" x14ac:dyDescent="0.25">
      <c r="A54" s="22"/>
      <c r="B54" s="22"/>
      <c r="C54" s="31"/>
      <c r="D54" s="35"/>
      <c r="E54" s="19">
        <v>62</v>
      </c>
      <c r="F54" s="30" t="s">
        <v>21</v>
      </c>
      <c r="G54" s="20">
        <v>40</v>
      </c>
      <c r="H54" s="21">
        <v>391292</v>
      </c>
      <c r="I54" s="21">
        <v>0.13</v>
      </c>
      <c r="J54" s="21">
        <f t="shared" si="2"/>
        <v>396124.46</v>
      </c>
      <c r="K54" s="21">
        <f t="shared" si="3"/>
        <v>15844978.4</v>
      </c>
    </row>
    <row r="55" spans="1:11" ht="15.75" x14ac:dyDescent="0.25">
      <c r="A55" s="22"/>
      <c r="B55" s="22"/>
      <c r="C55" s="31"/>
      <c r="D55" s="35"/>
      <c r="E55" s="19">
        <v>65</v>
      </c>
      <c r="F55" s="30" t="s">
        <v>21</v>
      </c>
      <c r="G55" s="20">
        <v>150</v>
      </c>
      <c r="H55" s="21">
        <v>306509</v>
      </c>
      <c r="I55" s="21">
        <v>0.12</v>
      </c>
      <c r="J55" s="21">
        <f t="shared" si="2"/>
        <v>310003.20000000001</v>
      </c>
      <c r="K55" s="21">
        <f t="shared" si="3"/>
        <v>46500480</v>
      </c>
    </row>
    <row r="56" spans="1:11" ht="15.75" x14ac:dyDescent="0.25">
      <c r="A56" s="22"/>
      <c r="B56" s="22"/>
      <c r="C56" s="31"/>
      <c r="D56" s="35"/>
      <c r="E56" s="19">
        <v>66</v>
      </c>
      <c r="F56" s="30" t="s">
        <v>21</v>
      </c>
      <c r="G56" s="20">
        <v>30</v>
      </c>
      <c r="H56" s="21">
        <v>532230</v>
      </c>
      <c r="I56" s="21">
        <v>0.08</v>
      </c>
      <c r="J56" s="21">
        <f t="shared" si="2"/>
        <v>536274.94999999995</v>
      </c>
      <c r="K56" s="21">
        <f t="shared" si="3"/>
        <v>16088248.499999998</v>
      </c>
    </row>
    <row r="57" spans="1:11" ht="15.75" x14ac:dyDescent="0.25">
      <c r="A57" s="22"/>
      <c r="B57" s="22"/>
      <c r="C57" s="31"/>
      <c r="D57" s="35"/>
      <c r="E57" s="19">
        <v>67</v>
      </c>
      <c r="F57" s="30" t="s">
        <v>21</v>
      </c>
      <c r="G57" s="20">
        <v>43</v>
      </c>
      <c r="H57" s="21">
        <v>549482</v>
      </c>
      <c r="I57" s="21">
        <v>0.47</v>
      </c>
      <c r="J57" s="21">
        <v>574016.37</v>
      </c>
      <c r="K57" s="21">
        <f t="shared" si="3"/>
        <v>24682703.91</v>
      </c>
    </row>
    <row r="58" spans="1:11" ht="15.75" x14ac:dyDescent="0.25">
      <c r="A58" s="22"/>
      <c r="B58" s="22"/>
      <c r="C58" s="31"/>
      <c r="D58" s="18" t="s">
        <v>33</v>
      </c>
      <c r="E58" s="19">
        <v>79</v>
      </c>
      <c r="F58" s="30" t="s">
        <v>21</v>
      </c>
      <c r="G58" s="20">
        <v>220</v>
      </c>
      <c r="H58" s="21">
        <v>126045</v>
      </c>
      <c r="I58" s="21">
        <v>0.32</v>
      </c>
      <c r="J58" s="21">
        <f t="shared" si="2"/>
        <v>129876.77</v>
      </c>
      <c r="K58" s="21">
        <f t="shared" si="3"/>
        <v>28572889.400000002</v>
      </c>
    </row>
    <row r="59" spans="1:11" ht="15.75" x14ac:dyDescent="0.25">
      <c r="A59" s="22"/>
      <c r="B59" s="22"/>
      <c r="C59" s="31"/>
      <c r="D59" s="23"/>
      <c r="E59" s="19">
        <v>80</v>
      </c>
      <c r="F59" s="30" t="s">
        <v>21</v>
      </c>
      <c r="G59" s="20">
        <v>125</v>
      </c>
      <c r="H59" s="21">
        <v>186589</v>
      </c>
      <c r="I59" s="21">
        <v>0.35</v>
      </c>
      <c r="J59" s="21">
        <f t="shared" si="2"/>
        <v>192793.08</v>
      </c>
      <c r="K59" s="21">
        <f t="shared" si="3"/>
        <v>24099135</v>
      </c>
    </row>
    <row r="60" spans="1:11" ht="15.75" x14ac:dyDescent="0.25">
      <c r="A60" s="22"/>
      <c r="B60" s="22"/>
      <c r="C60" s="31"/>
      <c r="D60" s="35" t="s">
        <v>34</v>
      </c>
      <c r="E60" s="19">
        <v>82</v>
      </c>
      <c r="F60" s="30" t="s">
        <v>21</v>
      </c>
      <c r="G60" s="20">
        <v>29</v>
      </c>
      <c r="H60" s="21">
        <v>218122</v>
      </c>
      <c r="I60" s="21">
        <v>0.23</v>
      </c>
      <c r="J60" s="21">
        <f t="shared" si="2"/>
        <v>222887.97</v>
      </c>
      <c r="K60" s="21">
        <f t="shared" si="3"/>
        <v>6463751.1299999999</v>
      </c>
    </row>
    <row r="61" spans="1:11" ht="15.75" x14ac:dyDescent="0.25">
      <c r="A61" s="22"/>
      <c r="B61" s="22"/>
      <c r="C61" s="31"/>
      <c r="D61" s="35"/>
      <c r="E61" s="19">
        <v>83</v>
      </c>
      <c r="F61" s="30" t="s">
        <v>21</v>
      </c>
      <c r="G61" s="20">
        <v>9</v>
      </c>
      <c r="H61" s="21">
        <v>237475</v>
      </c>
      <c r="I61" s="21">
        <v>0.3</v>
      </c>
      <c r="J61" s="21">
        <f t="shared" si="2"/>
        <v>244243.04</v>
      </c>
      <c r="K61" s="21">
        <f t="shared" si="3"/>
        <v>2198187.36</v>
      </c>
    </row>
    <row r="62" spans="1:11" ht="15.75" x14ac:dyDescent="0.25">
      <c r="A62" s="22"/>
      <c r="B62" s="22"/>
      <c r="C62" s="31"/>
      <c r="D62" s="35"/>
      <c r="E62" s="19">
        <v>84</v>
      </c>
      <c r="F62" s="30" t="s">
        <v>21</v>
      </c>
      <c r="G62" s="20">
        <v>18</v>
      </c>
      <c r="H62" s="21">
        <v>267658</v>
      </c>
      <c r="I62" s="21">
        <v>0.3</v>
      </c>
      <c r="J62" s="21">
        <v>275286.25</v>
      </c>
      <c r="K62" s="21">
        <f t="shared" si="3"/>
        <v>4955152.5</v>
      </c>
    </row>
    <row r="63" spans="1:11" ht="15.75" customHeight="1" x14ac:dyDescent="0.25">
      <c r="A63" s="22"/>
      <c r="B63" s="22"/>
      <c r="C63" s="31"/>
      <c r="D63" s="18" t="s">
        <v>35</v>
      </c>
      <c r="E63" s="19">
        <v>86</v>
      </c>
      <c r="F63" s="30" t="s">
        <v>21</v>
      </c>
      <c r="G63" s="20">
        <v>2</v>
      </c>
      <c r="H63" s="21">
        <v>164954</v>
      </c>
      <c r="I63" s="21">
        <v>0.35</v>
      </c>
      <c r="J63" s="21">
        <f t="shared" si="2"/>
        <v>170438.72</v>
      </c>
      <c r="K63" s="21">
        <f t="shared" si="3"/>
        <v>340877.44</v>
      </c>
    </row>
    <row r="64" spans="1:11" ht="15.75" x14ac:dyDescent="0.25">
      <c r="A64" s="24"/>
      <c r="B64" s="24"/>
      <c r="C64" s="25"/>
      <c r="D64" s="26" t="s">
        <v>22</v>
      </c>
      <c r="E64" s="27" t="s">
        <v>23</v>
      </c>
      <c r="F64" s="27"/>
      <c r="G64" s="28">
        <f>SUM(G27:G63)</f>
        <v>4768</v>
      </c>
      <c r="H64" s="29"/>
      <c r="I64" s="29"/>
      <c r="J64" s="29"/>
      <c r="K64" s="29">
        <f>SUM(K27:K63)</f>
        <v>1116471538.72</v>
      </c>
    </row>
    <row r="65" spans="1:18" ht="31.5" x14ac:dyDescent="0.25">
      <c r="A65" s="17">
        <v>4</v>
      </c>
      <c r="B65" s="17">
        <v>430038</v>
      </c>
      <c r="C65" s="34" t="s">
        <v>36</v>
      </c>
      <c r="D65" s="42" t="s">
        <v>37</v>
      </c>
      <c r="E65" s="19">
        <v>8</v>
      </c>
      <c r="F65" s="30" t="s">
        <v>30</v>
      </c>
      <c r="G65" s="20">
        <v>1</v>
      </c>
      <c r="H65" s="21">
        <v>359834</v>
      </c>
      <c r="I65" s="21">
        <v>0.54</v>
      </c>
      <c r="J65" s="21">
        <f t="shared" ref="J65:J72" si="4">ROUND(H65*((1-I65)+I65*1.095),2)</f>
        <v>378293.48</v>
      </c>
      <c r="K65" s="21">
        <f t="shared" ref="K65:K72" si="5">G65*J65</f>
        <v>378293.48</v>
      </c>
      <c r="R65" s="74"/>
    </row>
    <row r="66" spans="1:18" ht="15.75" x14ac:dyDescent="0.25">
      <c r="A66" s="43"/>
      <c r="B66" s="22"/>
      <c r="C66" s="31"/>
      <c r="D66" s="42" t="s">
        <v>29</v>
      </c>
      <c r="E66" s="19">
        <v>15</v>
      </c>
      <c r="F66" s="30" t="s">
        <v>30</v>
      </c>
      <c r="G66" s="20">
        <v>9</v>
      </c>
      <c r="H66" s="21">
        <v>297888</v>
      </c>
      <c r="I66" s="21">
        <v>0.19</v>
      </c>
      <c r="J66" s="21">
        <f t="shared" si="4"/>
        <v>303264.88</v>
      </c>
      <c r="K66" s="21">
        <f t="shared" si="5"/>
        <v>2729383.92</v>
      </c>
      <c r="L66" s="78"/>
      <c r="M66" s="79"/>
      <c r="N66" s="80"/>
    </row>
    <row r="67" spans="1:18" ht="15.75" x14ac:dyDescent="0.25">
      <c r="A67" s="22"/>
      <c r="B67" s="22"/>
      <c r="C67" s="31"/>
      <c r="D67" s="44" t="s">
        <v>25</v>
      </c>
      <c r="E67" s="19">
        <v>32</v>
      </c>
      <c r="F67" s="30" t="s">
        <v>30</v>
      </c>
      <c r="G67" s="20">
        <v>66</v>
      </c>
      <c r="H67" s="21">
        <v>118242</v>
      </c>
      <c r="I67" s="21">
        <v>0.38</v>
      </c>
      <c r="J67" s="21">
        <f t="shared" si="4"/>
        <v>122510.54</v>
      </c>
      <c r="K67" s="21">
        <f t="shared" si="5"/>
        <v>8085695.6399999997</v>
      </c>
      <c r="L67" s="78"/>
      <c r="M67" s="79"/>
      <c r="N67" s="80"/>
    </row>
    <row r="68" spans="1:18" ht="15.75" x14ac:dyDescent="0.25">
      <c r="A68" s="22"/>
      <c r="B68" s="22"/>
      <c r="C68" s="31"/>
      <c r="D68" s="45" t="s">
        <v>39</v>
      </c>
      <c r="E68" s="19">
        <v>36</v>
      </c>
      <c r="F68" s="30" t="s">
        <v>30</v>
      </c>
      <c r="G68" s="20">
        <v>2</v>
      </c>
      <c r="H68" s="21">
        <v>226809</v>
      </c>
      <c r="I68" s="21">
        <v>0.25</v>
      </c>
      <c r="J68" s="21">
        <f t="shared" si="4"/>
        <v>232195.71</v>
      </c>
      <c r="K68" s="21">
        <f t="shared" si="5"/>
        <v>464391.42</v>
      </c>
    </row>
    <row r="69" spans="1:18" ht="15.75" x14ac:dyDescent="0.25">
      <c r="A69" s="22"/>
      <c r="B69" s="22"/>
      <c r="C69" s="31"/>
      <c r="D69" s="46"/>
      <c r="E69" s="19">
        <v>37</v>
      </c>
      <c r="F69" s="30" t="s">
        <v>30</v>
      </c>
      <c r="G69" s="20">
        <v>9</v>
      </c>
      <c r="H69" s="21">
        <v>132512</v>
      </c>
      <c r="I69" s="21">
        <v>0.37</v>
      </c>
      <c r="J69" s="21">
        <f t="shared" si="4"/>
        <v>137169.79999999999</v>
      </c>
      <c r="K69" s="21">
        <f t="shared" si="5"/>
        <v>1234528.2</v>
      </c>
    </row>
    <row r="70" spans="1:18" ht="15.75" x14ac:dyDescent="0.25">
      <c r="A70" s="22"/>
      <c r="B70" s="22"/>
      <c r="C70" s="31"/>
      <c r="D70" s="47"/>
      <c r="E70" s="19">
        <v>39</v>
      </c>
      <c r="F70" s="30" t="s">
        <v>30</v>
      </c>
      <c r="G70" s="20">
        <v>11</v>
      </c>
      <c r="H70" s="21">
        <v>223109</v>
      </c>
      <c r="I70" s="21">
        <v>0.22</v>
      </c>
      <c r="J70" s="21">
        <f t="shared" si="4"/>
        <v>227771.98</v>
      </c>
      <c r="K70" s="21">
        <f t="shared" si="5"/>
        <v>2505491.7800000003</v>
      </c>
      <c r="L70" s="78"/>
      <c r="M70" s="79"/>
      <c r="N70" s="80"/>
    </row>
    <row r="71" spans="1:18" ht="15.75" x14ac:dyDescent="0.25">
      <c r="A71" s="22"/>
      <c r="B71" s="22"/>
      <c r="C71" s="31"/>
      <c r="D71" s="48" t="s">
        <v>33</v>
      </c>
      <c r="E71" s="19">
        <v>79</v>
      </c>
      <c r="F71" s="30" t="s">
        <v>30</v>
      </c>
      <c r="G71" s="20">
        <v>83</v>
      </c>
      <c r="H71" s="21">
        <v>126045</v>
      </c>
      <c r="I71" s="21">
        <v>0.32</v>
      </c>
      <c r="J71" s="21">
        <f t="shared" si="4"/>
        <v>129876.77</v>
      </c>
      <c r="K71" s="21">
        <f t="shared" si="5"/>
        <v>10779771.91</v>
      </c>
      <c r="L71" s="78"/>
      <c r="M71" s="79"/>
      <c r="N71" s="80"/>
    </row>
    <row r="72" spans="1:18" ht="15.75" x14ac:dyDescent="0.25">
      <c r="A72" s="22"/>
      <c r="B72" s="22"/>
      <c r="C72" s="31"/>
      <c r="D72" s="36" t="s">
        <v>40</v>
      </c>
      <c r="E72" s="19">
        <v>87</v>
      </c>
      <c r="F72" s="30" t="s">
        <v>30</v>
      </c>
      <c r="G72" s="20">
        <v>42</v>
      </c>
      <c r="H72" s="21">
        <v>243171</v>
      </c>
      <c r="I72" s="21">
        <v>0.19</v>
      </c>
      <c r="J72" s="21">
        <f t="shared" si="4"/>
        <v>247560.24</v>
      </c>
      <c r="K72" s="21">
        <f t="shared" si="5"/>
        <v>10397530.08</v>
      </c>
      <c r="L72" s="78"/>
      <c r="M72" s="79"/>
      <c r="N72" s="80"/>
    </row>
    <row r="73" spans="1:18" ht="15.75" x14ac:dyDescent="0.25">
      <c r="A73" s="24"/>
      <c r="B73" s="24"/>
      <c r="C73" s="25"/>
      <c r="D73" s="26" t="s">
        <v>22</v>
      </c>
      <c r="E73" s="27" t="s">
        <v>23</v>
      </c>
      <c r="F73" s="27"/>
      <c r="G73" s="28">
        <f>SUM(G65:G72)</f>
        <v>223</v>
      </c>
      <c r="H73" s="29"/>
      <c r="I73" s="29"/>
      <c r="J73" s="29"/>
      <c r="K73" s="29">
        <f>SUM(K65:K72)</f>
        <v>36575086.43</v>
      </c>
      <c r="M73" s="75"/>
    </row>
    <row r="74" spans="1:18" ht="15.75" x14ac:dyDescent="0.25">
      <c r="A74" s="17">
        <v>5</v>
      </c>
      <c r="B74" s="17">
        <v>430042</v>
      </c>
      <c r="C74" s="81" t="s">
        <v>41</v>
      </c>
      <c r="D74" s="45" t="s">
        <v>42</v>
      </c>
      <c r="E74" s="19">
        <v>21</v>
      </c>
      <c r="F74" s="49" t="s">
        <v>21</v>
      </c>
      <c r="G74" s="20">
        <v>1090</v>
      </c>
      <c r="H74" s="21">
        <v>250993</v>
      </c>
      <c r="I74" s="21">
        <v>0.3</v>
      </c>
      <c r="J74" s="21">
        <f t="shared" ref="J74:J77" si="6">ROUND(H74*((1-I74)+I74*1.095),2)</f>
        <v>258146.3</v>
      </c>
      <c r="K74" s="21">
        <f>G74*J74</f>
        <v>281379467</v>
      </c>
      <c r="R74" s="74"/>
    </row>
    <row r="75" spans="1:18" ht="15.75" x14ac:dyDescent="0.25">
      <c r="A75" s="22"/>
      <c r="B75" s="22"/>
      <c r="C75" s="82"/>
      <c r="D75" s="46"/>
      <c r="E75" s="19">
        <v>25</v>
      </c>
      <c r="F75" s="49" t="s">
        <v>21</v>
      </c>
      <c r="G75" s="20">
        <v>10</v>
      </c>
      <c r="H75" s="21">
        <v>96811</v>
      </c>
      <c r="I75" s="21">
        <v>0.41</v>
      </c>
      <c r="J75" s="21">
        <f t="shared" si="6"/>
        <v>100581.79</v>
      </c>
      <c r="K75" s="21">
        <f>G75*J75</f>
        <v>1005817.8999999999</v>
      </c>
      <c r="M75" s="74"/>
    </row>
    <row r="76" spans="1:18" ht="15.75" x14ac:dyDescent="0.25">
      <c r="A76" s="22"/>
      <c r="B76" s="22"/>
      <c r="C76" s="31"/>
      <c r="D76" s="46"/>
      <c r="E76" s="19">
        <v>26</v>
      </c>
      <c r="F76" s="49" t="s">
        <v>21</v>
      </c>
      <c r="G76" s="20">
        <v>81</v>
      </c>
      <c r="H76" s="21">
        <v>218469</v>
      </c>
      <c r="I76" s="21">
        <v>0.39</v>
      </c>
      <c r="J76" s="21">
        <f t="shared" si="6"/>
        <v>226563.28</v>
      </c>
      <c r="K76" s="21">
        <f>G76*J76</f>
        <v>18351625.68</v>
      </c>
    </row>
    <row r="77" spans="1:18" ht="15.75" x14ac:dyDescent="0.25">
      <c r="A77" s="22"/>
      <c r="B77" s="22"/>
      <c r="C77" s="31"/>
      <c r="D77" s="47"/>
      <c r="E77" s="19">
        <v>27</v>
      </c>
      <c r="F77" s="49" t="s">
        <v>21</v>
      </c>
      <c r="G77" s="20">
        <v>24</v>
      </c>
      <c r="H77" s="21">
        <v>290518</v>
      </c>
      <c r="I77" s="21">
        <v>0.38</v>
      </c>
      <c r="J77" s="21">
        <f t="shared" si="6"/>
        <v>301005.7</v>
      </c>
      <c r="K77" s="21">
        <f>G77*J77</f>
        <v>7224136.8000000007</v>
      </c>
    </row>
    <row r="78" spans="1:18" ht="15.75" x14ac:dyDescent="0.25">
      <c r="A78" s="24"/>
      <c r="B78" s="24"/>
      <c r="C78" s="25"/>
      <c r="D78" s="26" t="s">
        <v>22</v>
      </c>
      <c r="E78" s="50" t="s">
        <v>23</v>
      </c>
      <c r="F78" s="50"/>
      <c r="G78" s="28">
        <f>SUM(G74:G77)</f>
        <v>1205</v>
      </c>
      <c r="H78" s="29"/>
      <c r="I78" s="29"/>
      <c r="J78" s="29"/>
      <c r="K78" s="29">
        <f>SUM(K74:K77)</f>
        <v>307961047.38</v>
      </c>
    </row>
    <row r="79" spans="1:18" ht="15.75" x14ac:dyDescent="0.25">
      <c r="A79" s="17">
        <v>6</v>
      </c>
      <c r="B79" s="17">
        <v>430048</v>
      </c>
      <c r="C79" s="81" t="s">
        <v>43</v>
      </c>
      <c r="D79" s="18" t="s">
        <v>29</v>
      </c>
      <c r="E79" s="19">
        <v>12</v>
      </c>
      <c r="F79" s="19" t="s">
        <v>21</v>
      </c>
      <c r="G79" s="20">
        <v>18</v>
      </c>
      <c r="H79" s="21">
        <v>214238</v>
      </c>
      <c r="I79" s="21">
        <v>0.28000000000000003</v>
      </c>
      <c r="J79" s="21">
        <f t="shared" ref="J79:J89" si="7">ROUND(H79*((1-I79)+I79*1.095),2)</f>
        <v>219936.73</v>
      </c>
      <c r="K79" s="21">
        <f t="shared" ref="K79:K91" si="8">G79*J79</f>
        <v>3958861.14</v>
      </c>
    </row>
    <row r="80" spans="1:18" ht="15.75" x14ac:dyDescent="0.25">
      <c r="A80" s="22"/>
      <c r="B80" s="22"/>
      <c r="C80" s="82"/>
      <c r="D80" s="35"/>
      <c r="E80" s="19">
        <v>16</v>
      </c>
      <c r="F80" s="19" t="s">
        <v>21</v>
      </c>
      <c r="G80" s="20">
        <v>7</v>
      </c>
      <c r="H80" s="21">
        <v>395517</v>
      </c>
      <c r="I80" s="21">
        <v>0.41</v>
      </c>
      <c r="J80" s="21">
        <f t="shared" si="7"/>
        <v>410922.39</v>
      </c>
      <c r="K80" s="21">
        <f t="shared" si="8"/>
        <v>2876456.73</v>
      </c>
    </row>
    <row r="81" spans="1:11" ht="15.75" x14ac:dyDescent="0.25">
      <c r="A81" s="22"/>
      <c r="B81" s="22"/>
      <c r="C81" s="31"/>
      <c r="D81" s="18" t="s">
        <v>44</v>
      </c>
      <c r="E81" s="19">
        <v>70</v>
      </c>
      <c r="F81" s="19" t="s">
        <v>21</v>
      </c>
      <c r="G81" s="20">
        <v>6</v>
      </c>
      <c r="H81" s="21">
        <v>177382</v>
      </c>
      <c r="I81" s="21">
        <v>0.27</v>
      </c>
      <c r="J81" s="21">
        <f t="shared" si="7"/>
        <v>181931.85</v>
      </c>
      <c r="K81" s="21">
        <f t="shared" si="8"/>
        <v>1091591.1000000001</v>
      </c>
    </row>
    <row r="82" spans="1:11" ht="15.75" x14ac:dyDescent="0.25">
      <c r="A82" s="22"/>
      <c r="B82" s="22"/>
      <c r="C82" s="31"/>
      <c r="D82" s="35"/>
      <c r="E82" s="19">
        <v>70</v>
      </c>
      <c r="F82" s="19" t="s">
        <v>30</v>
      </c>
      <c r="G82" s="20">
        <v>74</v>
      </c>
      <c r="H82" s="21">
        <v>177382</v>
      </c>
      <c r="I82" s="21">
        <v>0.27</v>
      </c>
      <c r="J82" s="21">
        <f t="shared" si="7"/>
        <v>181931.85</v>
      </c>
      <c r="K82" s="21">
        <f t="shared" si="8"/>
        <v>13462956.9</v>
      </c>
    </row>
    <row r="83" spans="1:11" ht="15.75" x14ac:dyDescent="0.25">
      <c r="A83" s="22"/>
      <c r="B83" s="22"/>
      <c r="C83" s="31"/>
      <c r="D83" s="35"/>
      <c r="E83" s="19">
        <v>71</v>
      </c>
      <c r="F83" s="19" t="s">
        <v>21</v>
      </c>
      <c r="G83" s="20">
        <v>5</v>
      </c>
      <c r="H83" s="21">
        <v>365995</v>
      </c>
      <c r="I83" s="21">
        <v>0.36</v>
      </c>
      <c r="J83" s="21">
        <f t="shared" si="7"/>
        <v>378512.03</v>
      </c>
      <c r="K83" s="21">
        <f t="shared" si="8"/>
        <v>1892560.1500000001</v>
      </c>
    </row>
    <row r="84" spans="1:11" ht="15.75" x14ac:dyDescent="0.25">
      <c r="A84" s="22"/>
      <c r="B84" s="22"/>
      <c r="C84" s="31"/>
      <c r="D84" s="35"/>
      <c r="E84" s="19">
        <v>71</v>
      </c>
      <c r="F84" s="19" t="s">
        <v>30</v>
      </c>
      <c r="G84" s="20">
        <v>13</v>
      </c>
      <c r="H84" s="21">
        <v>365995</v>
      </c>
      <c r="I84" s="21">
        <v>0.36</v>
      </c>
      <c r="J84" s="21">
        <f t="shared" si="7"/>
        <v>378512.03</v>
      </c>
      <c r="K84" s="21">
        <f t="shared" si="8"/>
        <v>4920656.3900000006</v>
      </c>
    </row>
    <row r="85" spans="1:11" ht="15.75" x14ac:dyDescent="0.25">
      <c r="A85" s="22"/>
      <c r="B85" s="22"/>
      <c r="C85" s="31"/>
      <c r="D85" s="35"/>
      <c r="E85" s="19">
        <v>72</v>
      </c>
      <c r="F85" s="19" t="s">
        <v>21</v>
      </c>
      <c r="G85" s="20">
        <v>555</v>
      </c>
      <c r="H85" s="21">
        <v>209028</v>
      </c>
      <c r="I85" s="21">
        <v>0.25</v>
      </c>
      <c r="J85" s="21">
        <f t="shared" si="7"/>
        <v>213992.42</v>
      </c>
      <c r="K85" s="21">
        <f t="shared" si="8"/>
        <v>118765793.10000001</v>
      </c>
    </row>
    <row r="86" spans="1:11" ht="15.75" x14ac:dyDescent="0.25">
      <c r="A86" s="22"/>
      <c r="B86" s="22"/>
      <c r="C86" s="31"/>
      <c r="D86" s="35"/>
      <c r="E86" s="19">
        <v>73</v>
      </c>
      <c r="F86" s="19" t="s">
        <v>21</v>
      </c>
      <c r="G86" s="20">
        <v>2</v>
      </c>
      <c r="H86" s="21">
        <v>286551</v>
      </c>
      <c r="I86" s="21">
        <v>0.48</v>
      </c>
      <c r="J86" s="21">
        <f t="shared" si="7"/>
        <v>299617.73</v>
      </c>
      <c r="K86" s="21">
        <f t="shared" si="8"/>
        <v>599235.46</v>
      </c>
    </row>
    <row r="87" spans="1:11" ht="15.75" x14ac:dyDescent="0.25">
      <c r="A87" s="22"/>
      <c r="B87" s="22"/>
      <c r="C87" s="31"/>
      <c r="D87" s="35"/>
      <c r="E87" s="19">
        <v>74</v>
      </c>
      <c r="F87" s="19" t="s">
        <v>21</v>
      </c>
      <c r="G87" s="20">
        <v>2</v>
      </c>
      <c r="H87" s="21">
        <v>438956</v>
      </c>
      <c r="I87" s="21">
        <v>0.1</v>
      </c>
      <c r="J87" s="21">
        <f t="shared" si="7"/>
        <v>443126.08</v>
      </c>
      <c r="K87" s="21">
        <f t="shared" si="8"/>
        <v>886252.16</v>
      </c>
    </row>
    <row r="88" spans="1:11" ht="15.75" x14ac:dyDescent="0.25">
      <c r="A88" s="22"/>
      <c r="B88" s="22"/>
      <c r="C88" s="31"/>
      <c r="D88" s="35"/>
      <c r="E88" s="19">
        <v>74</v>
      </c>
      <c r="F88" s="19" t="s">
        <v>30</v>
      </c>
      <c r="G88" s="20">
        <v>1</v>
      </c>
      <c r="H88" s="21">
        <v>438956</v>
      </c>
      <c r="I88" s="21">
        <v>0.1</v>
      </c>
      <c r="J88" s="21">
        <f t="shared" si="7"/>
        <v>443126.08</v>
      </c>
      <c r="K88" s="21">
        <f t="shared" si="8"/>
        <v>443126.08</v>
      </c>
    </row>
    <row r="89" spans="1:11" ht="15.75" x14ac:dyDescent="0.25">
      <c r="A89" s="22"/>
      <c r="B89" s="22"/>
      <c r="C89" s="31"/>
      <c r="D89" s="35"/>
      <c r="E89" s="19">
        <v>76</v>
      </c>
      <c r="F89" s="19" t="s">
        <v>21</v>
      </c>
      <c r="G89" s="20">
        <v>1</v>
      </c>
      <c r="H89" s="21">
        <v>474456</v>
      </c>
      <c r="I89" s="21">
        <v>0.12</v>
      </c>
      <c r="J89" s="21">
        <f t="shared" si="7"/>
        <v>479864.8</v>
      </c>
      <c r="K89" s="21">
        <f t="shared" si="8"/>
        <v>479864.8</v>
      </c>
    </row>
    <row r="90" spans="1:11" ht="15.75" x14ac:dyDescent="0.25">
      <c r="A90" s="22"/>
      <c r="B90" s="22"/>
      <c r="C90" s="31"/>
      <c r="D90" s="35"/>
      <c r="E90" s="19">
        <v>77</v>
      </c>
      <c r="F90" s="19" t="s">
        <v>21</v>
      </c>
      <c r="G90" s="20">
        <v>1</v>
      </c>
      <c r="H90" s="21">
        <v>246935</v>
      </c>
      <c r="I90" s="21">
        <v>0.17</v>
      </c>
      <c r="J90" s="21">
        <v>250923</v>
      </c>
      <c r="K90" s="21">
        <f t="shared" si="8"/>
        <v>250923</v>
      </c>
    </row>
    <row r="91" spans="1:11" ht="15.75" x14ac:dyDescent="0.25">
      <c r="A91" s="22"/>
      <c r="B91" s="22"/>
      <c r="C91" s="31"/>
      <c r="D91" s="35"/>
      <c r="E91" s="19">
        <v>78</v>
      </c>
      <c r="F91" s="19" t="s">
        <v>21</v>
      </c>
      <c r="G91" s="20">
        <v>1</v>
      </c>
      <c r="H91" s="21">
        <v>208961</v>
      </c>
      <c r="I91" s="21">
        <v>0.45</v>
      </c>
      <c r="J91" s="21">
        <v>217894.08</v>
      </c>
      <c r="K91" s="21">
        <f t="shared" si="8"/>
        <v>217894.08</v>
      </c>
    </row>
    <row r="92" spans="1:11" ht="15.75" x14ac:dyDescent="0.25">
      <c r="A92" s="24"/>
      <c r="B92" s="24"/>
      <c r="C92" s="25"/>
      <c r="D92" s="26" t="s">
        <v>22</v>
      </c>
      <c r="E92" s="27" t="s">
        <v>23</v>
      </c>
      <c r="F92" s="27"/>
      <c r="G92" s="28">
        <f>SUM(G79:G91)</f>
        <v>686</v>
      </c>
      <c r="H92" s="29"/>
      <c r="I92" s="29"/>
      <c r="J92" s="29"/>
      <c r="K92" s="29">
        <f>SUM(K79:K91)</f>
        <v>149846171.09000006</v>
      </c>
    </row>
    <row r="93" spans="1:11" ht="15.75" x14ac:dyDescent="0.25">
      <c r="A93" s="22">
        <v>7</v>
      </c>
      <c r="B93" s="17">
        <v>430308</v>
      </c>
      <c r="C93" s="81" t="s">
        <v>45</v>
      </c>
      <c r="D93" s="45" t="s">
        <v>27</v>
      </c>
      <c r="E93" s="19">
        <v>2</v>
      </c>
      <c r="F93" s="51" t="s">
        <v>21</v>
      </c>
      <c r="G93" s="20">
        <v>9</v>
      </c>
      <c r="H93" s="21">
        <v>262515</v>
      </c>
      <c r="I93" s="21">
        <v>0.43</v>
      </c>
      <c r="J93" s="21">
        <f t="shared" ref="J93:J95" si="9">ROUND(H93*((1-I93)+I93*1.095),2)</f>
        <v>273238.74</v>
      </c>
      <c r="K93" s="21">
        <f>G93*J93</f>
        <v>2459148.66</v>
      </c>
    </row>
    <row r="94" spans="1:11" ht="15.75" x14ac:dyDescent="0.25">
      <c r="A94" s="22"/>
      <c r="B94" s="22"/>
      <c r="C94" s="82"/>
      <c r="D94" s="83" t="s">
        <v>38</v>
      </c>
      <c r="E94" s="19">
        <v>19</v>
      </c>
      <c r="F94" s="19" t="s">
        <v>30</v>
      </c>
      <c r="G94" s="20">
        <v>40</v>
      </c>
      <c r="H94" s="21">
        <v>328020</v>
      </c>
      <c r="I94" s="21">
        <v>0.24</v>
      </c>
      <c r="J94" s="21">
        <f t="shared" si="9"/>
        <v>335498.86</v>
      </c>
      <c r="K94" s="21">
        <f>G94*J94</f>
        <v>13419954.399999999</v>
      </c>
    </row>
    <row r="95" spans="1:11" ht="15.75" x14ac:dyDescent="0.25">
      <c r="A95" s="22"/>
      <c r="B95" s="22"/>
      <c r="C95" s="31"/>
      <c r="D95" s="84"/>
      <c r="E95" s="19">
        <v>20</v>
      </c>
      <c r="F95" s="19" t="s">
        <v>30</v>
      </c>
      <c r="G95" s="20">
        <v>12</v>
      </c>
      <c r="H95" s="21">
        <v>675272</v>
      </c>
      <c r="I95" s="21">
        <v>0.33</v>
      </c>
      <c r="J95" s="21">
        <f t="shared" si="9"/>
        <v>696441.78</v>
      </c>
      <c r="K95" s="21">
        <f>G95*J95</f>
        <v>8357301.3600000003</v>
      </c>
    </row>
    <row r="96" spans="1:11" ht="15.75" x14ac:dyDescent="0.25">
      <c r="A96" s="24"/>
      <c r="B96" s="24"/>
      <c r="C96" s="25"/>
      <c r="D96" s="26" t="s">
        <v>22</v>
      </c>
      <c r="E96" s="27" t="s">
        <v>23</v>
      </c>
      <c r="F96" s="27"/>
      <c r="G96" s="28">
        <f>SUM(G93:G95)</f>
        <v>61</v>
      </c>
      <c r="H96" s="29"/>
      <c r="I96" s="29"/>
      <c r="J96" s="29"/>
      <c r="K96" s="29">
        <f>SUM(K93:K95)</f>
        <v>24236404.419999998</v>
      </c>
    </row>
    <row r="97" spans="1:12" ht="31.5" x14ac:dyDescent="0.25">
      <c r="A97" s="17">
        <v>8</v>
      </c>
      <c r="B97" s="17">
        <v>430350</v>
      </c>
      <c r="C97" s="34" t="s">
        <v>46</v>
      </c>
      <c r="D97" s="52" t="s">
        <v>40</v>
      </c>
      <c r="E97" s="19">
        <v>87</v>
      </c>
      <c r="F97" s="30" t="s">
        <v>21</v>
      </c>
      <c r="G97" s="20">
        <v>15</v>
      </c>
      <c r="H97" s="21">
        <v>243171</v>
      </c>
      <c r="I97" s="21">
        <v>0.19</v>
      </c>
      <c r="J97" s="21">
        <f>ROUND(H97*((1-I97)+I97*1.095),2)</f>
        <v>247560.24</v>
      </c>
      <c r="K97" s="21">
        <f>G97*J97</f>
        <v>3713403.5999999996</v>
      </c>
    </row>
    <row r="98" spans="1:12" ht="15.75" x14ac:dyDescent="0.25">
      <c r="A98" s="24"/>
      <c r="B98" s="24"/>
      <c r="C98" s="25"/>
      <c r="D98" s="26" t="s">
        <v>22</v>
      </c>
      <c r="E98" s="27" t="s">
        <v>23</v>
      </c>
      <c r="F98" s="27"/>
      <c r="G98" s="28">
        <f t="shared" ref="G98:K98" si="10">G97</f>
        <v>15</v>
      </c>
      <c r="H98" s="29"/>
      <c r="I98" s="29"/>
      <c r="J98" s="29"/>
      <c r="K98" s="29">
        <f t="shared" si="10"/>
        <v>3713403.5999999996</v>
      </c>
    </row>
    <row r="99" spans="1:12" ht="15.75" x14ac:dyDescent="0.25">
      <c r="A99" s="17">
        <v>9</v>
      </c>
      <c r="B99" s="17">
        <v>430386</v>
      </c>
      <c r="C99" s="81" t="s">
        <v>47</v>
      </c>
      <c r="D99" s="45" t="s">
        <v>27</v>
      </c>
      <c r="E99" s="19">
        <v>1</v>
      </c>
      <c r="F99" s="30" t="s">
        <v>21</v>
      </c>
      <c r="G99" s="20">
        <v>5</v>
      </c>
      <c r="H99" s="21">
        <v>171506</v>
      </c>
      <c r="I99" s="21">
        <v>0.37</v>
      </c>
      <c r="J99" s="21">
        <f t="shared" ref="J99:J102" si="11">ROUND(H99*((1-I99)+I99*1.095),2)</f>
        <v>177534.44</v>
      </c>
      <c r="K99" s="21">
        <f>G99*J99</f>
        <v>887672.2</v>
      </c>
    </row>
    <row r="100" spans="1:12" ht="15.75" x14ac:dyDescent="0.25">
      <c r="A100" s="22"/>
      <c r="B100" s="22"/>
      <c r="C100" s="82"/>
      <c r="D100" s="37" t="s">
        <v>33</v>
      </c>
      <c r="E100" s="19">
        <v>79</v>
      </c>
      <c r="F100" s="30" t="s">
        <v>21</v>
      </c>
      <c r="G100" s="20">
        <v>18</v>
      </c>
      <c r="H100" s="21">
        <v>126045</v>
      </c>
      <c r="I100" s="21">
        <v>0.32</v>
      </c>
      <c r="J100" s="21">
        <f t="shared" si="11"/>
        <v>129876.77</v>
      </c>
      <c r="K100" s="21">
        <f>G100*J100</f>
        <v>2337781.86</v>
      </c>
    </row>
    <row r="101" spans="1:12" ht="15.75" x14ac:dyDescent="0.25">
      <c r="A101" s="22"/>
      <c r="B101" s="22"/>
      <c r="C101" s="31"/>
      <c r="D101" s="76"/>
      <c r="E101" s="19">
        <v>80</v>
      </c>
      <c r="F101" s="30" t="s">
        <v>21</v>
      </c>
      <c r="G101" s="20">
        <v>24</v>
      </c>
      <c r="H101" s="21">
        <v>186589</v>
      </c>
      <c r="I101" s="21">
        <v>0.35</v>
      </c>
      <c r="J101" s="21">
        <f t="shared" si="11"/>
        <v>192793.08</v>
      </c>
      <c r="K101" s="21">
        <f>G101*J101</f>
        <v>4627033.92</v>
      </c>
    </row>
    <row r="102" spans="1:12" ht="15.75" x14ac:dyDescent="0.25">
      <c r="A102" s="22"/>
      <c r="B102" s="22"/>
      <c r="C102" s="31"/>
      <c r="D102" s="35" t="s">
        <v>34</v>
      </c>
      <c r="E102" s="19">
        <v>82</v>
      </c>
      <c r="F102" s="30" t="s">
        <v>21</v>
      </c>
      <c r="G102" s="20">
        <v>24</v>
      </c>
      <c r="H102" s="21">
        <v>218122</v>
      </c>
      <c r="I102" s="21">
        <v>0.23</v>
      </c>
      <c r="J102" s="21">
        <f t="shared" si="11"/>
        <v>222887.97</v>
      </c>
      <c r="K102" s="21">
        <f>G102*J102</f>
        <v>5349311.28</v>
      </c>
    </row>
    <row r="103" spans="1:12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>SUM(G99:G102)</f>
        <v>71</v>
      </c>
      <c r="H103" s="29"/>
      <c r="I103" s="29"/>
      <c r="J103" s="29"/>
      <c r="K103" s="29">
        <f>SUM(K99:K102)</f>
        <v>13201799.26</v>
      </c>
    </row>
    <row r="104" spans="1:12" s="61" customFormat="1" ht="15.75" x14ac:dyDescent="0.25">
      <c r="A104" s="53" t="s">
        <v>48</v>
      </c>
      <c r="B104" s="54"/>
      <c r="C104" s="55"/>
      <c r="D104" s="56"/>
      <c r="E104" s="57" t="s">
        <v>23</v>
      </c>
      <c r="F104" s="58"/>
      <c r="G104" s="59">
        <f>G21+G26+G64+G73+G78+G92+G96+G98+G103</f>
        <v>7349</v>
      </c>
      <c r="H104" s="60"/>
      <c r="I104" s="60"/>
      <c r="J104" s="60"/>
      <c r="K104" s="60">
        <f>K21+K26+K64+K73+K78+K92+K96+K98+K103</f>
        <v>1681844889.8200004</v>
      </c>
      <c r="L104" s="74"/>
    </row>
    <row r="105" spans="1:12" s="61" customFormat="1" ht="16.5" x14ac:dyDescent="0.25">
      <c r="A105" s="62" t="s">
        <v>49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4"/>
    </row>
    <row r="106" spans="1:12" s="61" customFormat="1" ht="94.5" x14ac:dyDescent="0.25">
      <c r="A106" s="10" t="s">
        <v>7</v>
      </c>
      <c r="B106" s="10" t="s">
        <v>50</v>
      </c>
      <c r="C106" s="65" t="s">
        <v>9</v>
      </c>
      <c r="D106" s="10" t="s">
        <v>10</v>
      </c>
      <c r="E106" s="11" t="s">
        <v>11</v>
      </c>
      <c r="F106" s="11"/>
      <c r="G106" s="12" t="s">
        <v>13</v>
      </c>
      <c r="H106" s="12" t="s">
        <v>14</v>
      </c>
      <c r="I106" s="12" t="s">
        <v>15</v>
      </c>
      <c r="J106" s="12" t="s">
        <v>16</v>
      </c>
      <c r="K106" s="13" t="s">
        <v>17</v>
      </c>
    </row>
    <row r="107" spans="1:12" ht="18.75" customHeight="1" x14ac:dyDescent="0.25">
      <c r="A107" s="17">
        <v>1</v>
      </c>
      <c r="B107" s="17">
        <v>430042</v>
      </c>
      <c r="C107" s="34" t="s">
        <v>41</v>
      </c>
      <c r="D107" s="66" t="s">
        <v>42</v>
      </c>
      <c r="E107" s="19">
        <v>25</v>
      </c>
      <c r="F107" s="30" t="s">
        <v>21</v>
      </c>
      <c r="G107" s="20">
        <v>5</v>
      </c>
      <c r="H107" s="21">
        <v>96811</v>
      </c>
      <c r="I107" s="21">
        <v>0.41</v>
      </c>
      <c r="J107" s="21">
        <f t="shared" ref="J107:J109" si="12">ROUND(H107*((1-I107)+I107*1.095),2)</f>
        <v>100581.79</v>
      </c>
      <c r="K107" s="21">
        <f>G107*J107</f>
        <v>502908.94999999995</v>
      </c>
    </row>
    <row r="108" spans="1:12" ht="15.75" x14ac:dyDescent="0.25">
      <c r="A108" s="22"/>
      <c r="B108" s="22"/>
      <c r="C108" s="31"/>
      <c r="D108" s="67"/>
      <c r="E108" s="19">
        <v>26</v>
      </c>
      <c r="F108" s="30" t="s">
        <v>21</v>
      </c>
      <c r="G108" s="20">
        <v>55</v>
      </c>
      <c r="H108" s="21">
        <v>218469</v>
      </c>
      <c r="I108" s="21">
        <v>0.39</v>
      </c>
      <c r="J108" s="21">
        <f t="shared" si="12"/>
        <v>226563.28</v>
      </c>
      <c r="K108" s="21">
        <f>G108*J108</f>
        <v>12460980.4</v>
      </c>
    </row>
    <row r="109" spans="1:12" ht="15.75" x14ac:dyDescent="0.25">
      <c r="A109" s="22"/>
      <c r="B109" s="22"/>
      <c r="C109" s="31"/>
      <c r="D109" s="68"/>
      <c r="E109" s="19">
        <v>27</v>
      </c>
      <c r="F109" s="30" t="s">
        <v>21</v>
      </c>
      <c r="G109" s="20">
        <v>35</v>
      </c>
      <c r="H109" s="21">
        <v>290518</v>
      </c>
      <c r="I109" s="21">
        <v>0.38</v>
      </c>
      <c r="J109" s="21">
        <f t="shared" si="12"/>
        <v>301005.7</v>
      </c>
      <c r="K109" s="21">
        <f>G109*J109</f>
        <v>10535199.5</v>
      </c>
    </row>
    <row r="110" spans="1:12" ht="15.75" x14ac:dyDescent="0.25">
      <c r="A110" s="24"/>
      <c r="B110" s="24"/>
      <c r="C110" s="25"/>
      <c r="D110" s="26" t="s">
        <v>22</v>
      </c>
      <c r="E110" s="27" t="s">
        <v>23</v>
      </c>
      <c r="F110" s="27"/>
      <c r="G110" s="28">
        <f>SUM(G107:G109)</f>
        <v>95</v>
      </c>
      <c r="H110" s="29"/>
      <c r="I110" s="29"/>
      <c r="J110" s="29"/>
      <c r="K110" s="29">
        <f>SUM(K107:K109)</f>
        <v>23499088.850000001</v>
      </c>
    </row>
    <row r="111" spans="1:12" ht="15.75" x14ac:dyDescent="0.25">
      <c r="A111" s="53" t="s">
        <v>51</v>
      </c>
      <c r="B111" s="54"/>
      <c r="C111" s="55"/>
      <c r="D111" s="56"/>
      <c r="E111" s="57" t="s">
        <v>23</v>
      </c>
      <c r="F111" s="58"/>
      <c r="G111" s="59">
        <f>G110</f>
        <v>95</v>
      </c>
      <c r="H111" s="60"/>
      <c r="I111" s="60"/>
      <c r="J111" s="60"/>
      <c r="K111" s="60">
        <f>K110</f>
        <v>23499088.850000001</v>
      </c>
    </row>
    <row r="112" spans="1:12" ht="18" x14ac:dyDescent="0.25">
      <c r="A112" s="5" t="s">
        <v>52</v>
      </c>
      <c r="F112" s="61"/>
      <c r="G112" s="61"/>
      <c r="H112" s="61"/>
      <c r="I112" s="61"/>
      <c r="J112" s="61"/>
      <c r="K112" s="61"/>
    </row>
    <row r="113" spans="1:11" x14ac:dyDescent="0.25">
      <c r="F113" s="61"/>
      <c r="G113" s="61"/>
      <c r="H113" s="61"/>
      <c r="I113" s="61"/>
      <c r="J113" s="61"/>
      <c r="K113" s="61"/>
    </row>
    <row r="114" spans="1:11" ht="18.75" hidden="1" outlineLevel="1" x14ac:dyDescent="0.25">
      <c r="A114" s="69" t="s">
        <v>53</v>
      </c>
      <c r="B114" s="70"/>
      <c r="C114" s="71"/>
      <c r="D114" s="70"/>
      <c r="G114" s="72">
        <f>G104+G111</f>
        <v>7444</v>
      </c>
      <c r="K114" s="73">
        <f>K104+K111</f>
        <v>1705343978.6700003</v>
      </c>
    </row>
    <row r="115" spans="1:11" collapsed="1" x14ac:dyDescent="0.25"/>
    <row r="116" spans="1:11" x14ac:dyDescent="0.25">
      <c r="E116" s="74"/>
      <c r="F116" s="75"/>
    </row>
    <row r="118" spans="1:11" x14ac:dyDescent="0.25">
      <c r="G118" s="75"/>
      <c r="K118" s="74"/>
    </row>
  </sheetData>
  <mergeCells count="9">
    <mergeCell ref="C93:C94"/>
    <mergeCell ref="D94:D95"/>
    <mergeCell ref="C99:C100"/>
    <mergeCell ref="A15:K15"/>
    <mergeCell ref="C19:C20"/>
    <mergeCell ref="C22:C23"/>
    <mergeCell ref="D22:D23"/>
    <mergeCell ref="C74:C75"/>
    <mergeCell ref="C79:C80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2025-06-23T11:32:55Z</cp:lastPrinted>
  <dcterms:created xsi:type="dcterms:W3CDTF">2025-01-27T07:46:09Z</dcterms:created>
  <dcterms:modified xsi:type="dcterms:W3CDTF">2025-12-12T07:19:31Z</dcterms:modified>
</cp:coreProperties>
</file>